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7\Internet Files\"/>
    </mc:Choice>
  </mc:AlternateContent>
  <bookViews>
    <workbookView xWindow="135" yWindow="60" windowWidth="22560" windowHeight="12630" activeTab="1"/>
  </bookViews>
  <sheets>
    <sheet name="Figs 9-11" sheetId="1" r:id="rId1"/>
    <sheet name="Fig. 9 Plot" sheetId="7" r:id="rId2"/>
    <sheet name="Fig. 10 Plot" sheetId="8" r:id="rId3"/>
    <sheet name="Fig. 11 Plot" sheetId="9" r:id="rId4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</definedNames>
  <calcPr calcId="162913"/>
</workbook>
</file>

<file path=xl/calcChain.xml><?xml version="1.0" encoding="utf-8"?>
<calcChain xmlns="http://schemas.openxmlformats.org/spreadsheetml/2006/main">
  <c r="C39" i="1" l="1"/>
  <c r="F39" i="1"/>
  <c r="D8" i="1" l="1"/>
  <c r="D12" i="1"/>
  <c r="D16" i="1"/>
  <c r="D20" i="1"/>
  <c r="D24" i="1"/>
  <c r="D9" i="1"/>
  <c r="D13" i="1"/>
  <c r="D17" i="1"/>
  <c r="D21" i="1"/>
  <c r="D25" i="1"/>
  <c r="D10" i="1"/>
  <c r="D14" i="1"/>
  <c r="D18" i="1"/>
  <c r="D22" i="1"/>
  <c r="D26" i="1"/>
  <c r="D11" i="1"/>
  <c r="D15" i="1"/>
  <c r="D19" i="1"/>
  <c r="D23" i="1"/>
  <c r="D7" i="1"/>
  <c r="F10" i="1"/>
  <c r="F14" i="1"/>
  <c r="F18" i="1"/>
  <c r="F22" i="1"/>
  <c r="F26" i="1"/>
  <c r="F30" i="1"/>
  <c r="F11" i="1"/>
  <c r="F15" i="1"/>
  <c r="F19" i="1"/>
  <c r="F23" i="1"/>
  <c r="F27" i="1"/>
  <c r="F7" i="1"/>
  <c r="F8" i="1"/>
  <c r="F12" i="1"/>
  <c r="F16" i="1"/>
  <c r="F20" i="1"/>
  <c r="F24" i="1"/>
  <c r="F28" i="1"/>
  <c r="F9" i="1"/>
  <c r="F13" i="1"/>
  <c r="F17" i="1"/>
  <c r="F21" i="1"/>
  <c r="F25" i="1"/>
  <c r="F29" i="1"/>
  <c r="I11" i="1"/>
  <c r="I15" i="1"/>
  <c r="I19" i="1"/>
  <c r="I23" i="1"/>
  <c r="I27" i="1"/>
  <c r="I8" i="1"/>
  <c r="I12" i="1"/>
  <c r="I16" i="1"/>
  <c r="I20" i="1"/>
  <c r="I24" i="1"/>
  <c r="I7" i="1"/>
  <c r="I9" i="1"/>
  <c r="I13" i="1"/>
  <c r="I17" i="1"/>
  <c r="I21" i="1"/>
  <c r="I25" i="1"/>
  <c r="I10" i="1"/>
  <c r="I14" i="1"/>
  <c r="I18" i="1"/>
  <c r="I22" i="1"/>
  <c r="I26" i="1"/>
  <c r="D27" i="1"/>
  <c r="D28" i="1"/>
  <c r="D29" i="1"/>
  <c r="I28" i="1"/>
  <c r="I30" i="1"/>
  <c r="I29" i="1"/>
  <c r="D30" i="1"/>
</calcChain>
</file>

<file path=xl/sharedStrings.xml><?xml version="1.0" encoding="utf-8"?>
<sst xmlns="http://schemas.openxmlformats.org/spreadsheetml/2006/main" count="74" uniqueCount="72">
  <si>
    <t>0.002 - 0.004</t>
  </si>
  <si>
    <t>0.0117 - 0.0234</t>
  </si>
  <si>
    <t>0.000 - 0 001</t>
  </si>
  <si>
    <t>0.001 - 0.002</t>
  </si>
  <si>
    <t>0.0000 - 0.00585</t>
  </si>
  <si>
    <t>0.00585 - 0.0117</t>
  </si>
  <si>
    <t>Number of Reservoirs:</t>
  </si>
  <si>
    <t>Class</t>
  </si>
  <si>
    <t>Yield:</t>
  </si>
  <si>
    <t>Mean:</t>
  </si>
  <si>
    <t>Median:</t>
  </si>
  <si>
    <t>GOR:</t>
  </si>
  <si>
    <t>Reserves range  (Gas)</t>
  </si>
  <si>
    <t>0.031 - 0.062</t>
  </si>
  <si>
    <t>0.062 - 0.125</t>
  </si>
  <si>
    <t>0.125 - 0.250</t>
  </si>
  <si>
    <t>0.25 - 0.50</t>
  </si>
  <si>
    <t>0.50 - 1.00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</si>
  <si>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</si>
  <si>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</si>
  <si>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</si>
  <si>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</si>
  <si>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</si>
  <si>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</si>
  <si>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</si>
  <si>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</si>
  <si>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</si>
  <si>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1 - 2</t>
  </si>
  <si>
    <t>2 - 4</t>
  </si>
  <si>
    <t>4 - 8</t>
  </si>
  <si>
    <t>8 - 16</t>
  </si>
  <si>
    <t>0.0234 - 0.0469</t>
  </si>
  <si>
    <t>0.0469 - 0.0938</t>
  </si>
  <si>
    <t>0.0938 - 0.1875</t>
  </si>
  <si>
    <t>0.004 - 0.008</t>
  </si>
  <si>
    <t>0.008 - 0.016</t>
  </si>
  <si>
    <t>0.016 - 0.031</t>
  </si>
  <si>
    <t>0.1875 - 0.375</t>
  </si>
  <si>
    <t>0.375 - 0.750</t>
  </si>
  <si>
    <t>0.75 - 1.50</t>
  </si>
  <si>
    <t>1.50 - 3.00</t>
  </si>
  <si>
    <t>3 - 6</t>
  </si>
  <si>
    <t>6 - 12</t>
  </si>
  <si>
    <t>12 - 24</t>
  </si>
  <si>
    <t>24 - 48</t>
  </si>
  <si>
    <t>48 - 96</t>
  </si>
  <si>
    <t>96 - 192</t>
  </si>
  <si>
    <t>192 - 384</t>
  </si>
  <si>
    <t>384 - 768</t>
  </si>
  <si>
    <t>768 - 1,536</t>
  </si>
  <si>
    <t>1,536 - 3,072</t>
  </si>
  <si>
    <t>3,072 - 6,144</t>
  </si>
  <si>
    <t>6,144 - 12,288</t>
  </si>
  <si>
    <t>12,288 - 24,576</t>
  </si>
  <si>
    <t>24,576 - 49,152</t>
  </si>
  <si>
    <t>Reserves range     (Oil &amp; BOE)</t>
  </si>
  <si>
    <t>Combination Reservoirs</t>
  </si>
  <si>
    <t>******</t>
  </si>
  <si>
    <t>Oil Reservoirs</t>
  </si>
  <si>
    <t>Gas Reservoirs</t>
  </si>
  <si>
    <t>Per cent of Combination  Reservoirs    (MMBOE)</t>
  </si>
  <si>
    <t>Per cent of Oil    Reservoirs    (MMbbl)</t>
  </si>
  <si>
    <t>Number Gas Reservoirs</t>
  </si>
  <si>
    <t>Per cent of Gas   Reservoirs    (Bcf)</t>
  </si>
  <si>
    <t>Number Oil Reservoirs</t>
  </si>
  <si>
    <t>Number CombinationReservoirs</t>
  </si>
  <si>
    <t>Fig 9.</t>
  </si>
  <si>
    <t>Fig 10.</t>
  </si>
  <si>
    <t>Fig 11.</t>
  </si>
  <si>
    <t>F-9 GOM</t>
  </si>
  <si>
    <t>F-10 GOM</t>
  </si>
  <si>
    <t>F-11 GOM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</si>
</sst>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B050"/>
      <name val="Arial"/>
      <family val="2"/>
    </font>
    <font>
      <sz val="10"/>
      <color indexed="8"/>
      <name val="Arial"/>
    </font>
    <font>
      <sz val="11"/>
      <color rgb="FF00B05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</fills>
  <borders count="3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22"/>
      </right>
      <top/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6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6" fontId="0" fillId="0" borderId="0" xfId="1" applyNumberFormat="1" applyFont="1"/>
    <xf numFmtId="0" fontId="0" fillId="0" borderId="0" xfId="0" applyBorder="1"/>
    <xf numFmtId="0" fontId="2" fillId="0" borderId="0" xfId="0" applyFont="1" applyAlignment="1">
      <alignment horizontal="center"/>
    </xf>
    <xf numFmtId="164" fontId="0" fillId="0" borderId="0" xfId="4" applyNumberFormat="1" applyFont="1"/>
    <xf numFmtId="164" fontId="0" fillId="0" borderId="0" xfId="4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6" fontId="0" fillId="0" borderId="0" xfId="1" applyNumberFormat="1" applyFont="1" applyAlignment="1">
      <alignment horizontal="center"/>
    </xf>
    <xf numFmtId="0" fontId="0" fillId="2" borderId="0" xfId="0" applyFill="1" applyBorder="1"/>
    <xf numFmtId="164" fontId="2" fillId="2" borderId="3" xfId="0" applyNumberFormat="1" applyFont="1" applyFill="1" applyBorder="1"/>
    <xf numFmtId="166" fontId="2" fillId="2" borderId="4" xfId="1" applyNumberFormat="1" applyFont="1" applyFill="1" applyBorder="1"/>
    <xf numFmtId="164" fontId="2" fillId="2" borderId="5" xfId="0" applyNumberFormat="1" applyFont="1" applyFill="1" applyBorder="1"/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wrapText="1"/>
    </xf>
    <xf numFmtId="0" fontId="0" fillId="2" borderId="8" xfId="0" applyFill="1" applyBorder="1" applyAlignment="1">
      <alignment horizontal="center"/>
    </xf>
    <xf numFmtId="49" fontId="3" fillId="3" borderId="9" xfId="2" applyNumberFormat="1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/>
    </xf>
    <xf numFmtId="0" fontId="3" fillId="3" borderId="11" xfId="2" applyFont="1" applyFill="1" applyBorder="1" applyAlignment="1">
      <alignment horizontal="center" wrapText="1"/>
    </xf>
    <xf numFmtId="164" fontId="0" fillId="0" borderId="2" xfId="0" applyNumberFormat="1" applyBorder="1"/>
    <xf numFmtId="164" fontId="0" fillId="0" borderId="2" xfId="4" applyNumberFormat="1" applyFont="1" applyBorder="1"/>
    <xf numFmtId="164" fontId="0" fillId="0" borderId="12" xfId="4" applyNumberFormat="1" applyFont="1" applyBorder="1"/>
    <xf numFmtId="164" fontId="0" fillId="0" borderId="13" xfId="4" applyNumberFormat="1" applyFont="1" applyBorder="1"/>
    <xf numFmtId="166" fontId="0" fillId="0" borderId="0" xfId="0" applyNumberFormat="1"/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164" fontId="0" fillId="2" borderId="12" xfId="0" applyNumberFormat="1" applyFill="1" applyBorder="1" applyAlignment="1">
      <alignment horizontal="center"/>
    </xf>
    <xf numFmtId="164" fontId="2" fillId="2" borderId="4" xfId="0" applyNumberFormat="1" applyFont="1" applyFill="1" applyBorder="1"/>
    <xf numFmtId="164" fontId="2" fillId="2" borderId="21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164" fontId="2" fillId="2" borderId="23" xfId="0" applyNumberFormat="1" applyFont="1" applyFill="1" applyBorder="1" applyAlignment="1">
      <alignment horizontal="center" vertical="center" wrapText="1"/>
    </xf>
    <xf numFmtId="166" fontId="2" fillId="2" borderId="7" xfId="1" applyNumberFormat="1" applyFont="1" applyFill="1" applyBorder="1"/>
    <xf numFmtId="166" fontId="2" fillId="2" borderId="0" xfId="1" applyNumberFormat="1" applyFont="1" applyFill="1" applyBorder="1"/>
    <xf numFmtId="166" fontId="2" fillId="2" borderId="12" xfId="1" applyNumberFormat="1" applyFont="1" applyFill="1" applyBorder="1"/>
    <xf numFmtId="166" fontId="2" fillId="2" borderId="3" xfId="1" applyNumberFormat="1" applyFont="1" applyFill="1" applyBorder="1"/>
    <xf numFmtId="0" fontId="0" fillId="2" borderId="5" xfId="0" applyFill="1" applyBorder="1" applyAlignment="1">
      <alignment horizontal="right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right" wrapText="1"/>
    </xf>
    <xf numFmtId="0" fontId="5" fillId="0" borderId="16" xfId="3" applyFont="1" applyFill="1" applyBorder="1" applyAlignment="1">
      <alignment horizontal="right" wrapText="1"/>
    </xf>
    <xf numFmtId="0" fontId="5" fillId="0" borderId="17" xfId="3" applyFont="1" applyFill="1" applyBorder="1" applyAlignment="1">
      <alignment horizontal="right" wrapText="1"/>
    </xf>
    <xf numFmtId="0" fontId="5" fillId="0" borderId="18" xfId="3" applyFont="1" applyFill="1" applyBorder="1" applyAlignment="1">
      <alignment horizontal="right" wrapText="1"/>
    </xf>
    <xf numFmtId="0" fontId="5" fillId="0" borderId="35" xfId="3" applyFont="1" applyFill="1" applyBorder="1" applyAlignment="1">
      <alignment horizontal="right" wrapText="1"/>
    </xf>
    <xf numFmtId="0" fontId="5" fillId="0" borderId="1" xfId="9" applyFont="1" applyFill="1" applyBorder="1" applyAlignment="1">
      <alignment horizontal="right" wrapText="1"/>
    </xf>
    <xf numFmtId="0" fontId="7" fillId="0" borderId="1" xfId="10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</cellXfs>
  <cellStyles count="11">
    <cellStyle name="Comma" xfId="1" builtinId="3"/>
    <cellStyle name="Comma 2" xfId="6"/>
    <cellStyle name="Normal" xfId="0" builtinId="0"/>
    <cellStyle name="Normal 2" xfId="5"/>
    <cellStyle name="Normal 3" xfId="7"/>
    <cellStyle name="Normal_Figs 10-12_1" xfId="9"/>
    <cellStyle name="Normal_Figs 32-34" xfId="2"/>
    <cellStyle name="Normal_Figs 9-11" xfId="10"/>
    <cellStyle name="Normal_Sheet1" xfId="3"/>
    <cellStyle name="Percent" xfId="4" builtinId="5"/>
    <cellStyle name="Percent 2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6592674805771371E-2"/>
          <c:y val="3.588907014681892E-2"/>
          <c:w val="0.90788013318534966"/>
          <c:h val="0.7634584013050570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308630538829703E-2"/>
                  <c:y val="-1.4428759210971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3B6-4328-8BA2-14FE9FE70DCA}"/>
                </c:ext>
              </c:extLst>
            </c:dLbl>
            <c:dLbl>
              <c:idx val="1"/>
              <c:layout>
                <c:manualLayout>
                  <c:x val="1.0263428503179602E-2"/>
                  <c:y val="-1.6788823093687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3B6-4328-8BA2-14FE9FE70DCA}"/>
                </c:ext>
              </c:extLst>
            </c:dLbl>
            <c:dLbl>
              <c:idx val="2"/>
              <c:layout>
                <c:manualLayout>
                  <c:x val="1.0547743685202469E-2"/>
                  <c:y val="-1.5157501723377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3B6-4328-8BA2-14FE9FE70DCA}"/>
                </c:ext>
              </c:extLst>
            </c:dLbl>
            <c:dLbl>
              <c:idx val="3"/>
              <c:layout>
                <c:manualLayout>
                  <c:x val="1.1942053303270484E-2"/>
                  <c:y val="-1.46363352215556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3B6-4328-8BA2-14FE9FE70DCA}"/>
                </c:ext>
              </c:extLst>
            </c:dLbl>
            <c:dLbl>
              <c:idx val="4"/>
              <c:layout>
                <c:manualLayout>
                  <c:x val="1.1116607094479427E-2"/>
                  <c:y val="-1.4115168719733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3B6-4328-8BA2-14FE9FE70DCA}"/>
                </c:ext>
              </c:extLst>
            </c:dLbl>
            <c:dLbl>
              <c:idx val="5"/>
              <c:layout>
                <c:manualLayout>
                  <c:x val="1.1401038799117906E-2"/>
                  <c:y val="-1.54159441325951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3B6-4328-8BA2-14FE9FE70DCA}"/>
                </c:ext>
              </c:extLst>
            </c:dLbl>
            <c:dLbl>
              <c:idx val="6"/>
              <c:layout>
                <c:manualLayout>
                  <c:x val="1.0575592590326904E-2"/>
                  <c:y val="-1.3852273359794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3B6-4328-8BA2-14FE9FE70DCA}"/>
                </c:ext>
              </c:extLst>
            </c:dLbl>
            <c:dLbl>
              <c:idx val="7"/>
              <c:layout>
                <c:manualLayout>
                  <c:x val="9.7501463815358458E-3"/>
                  <c:y val="-1.50809452244243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3B6-4328-8BA2-14FE9FE70DCA}"/>
                </c:ext>
              </c:extLst>
            </c:dLbl>
            <c:dLbl>
              <c:idx val="8"/>
              <c:layout>
                <c:manualLayout>
                  <c:x val="7.8148222593152541E-3"/>
                  <c:y val="-1.4246016964029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3B6-4328-8BA2-14FE9FE70DCA}"/>
                </c:ext>
              </c:extLst>
            </c:dLbl>
            <c:dLbl>
              <c:idx val="9"/>
              <c:layout>
                <c:manualLayout>
                  <c:x val="6.3787975448684579E-3"/>
                  <c:y val="-1.5542339426168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3B6-4328-8BA2-14FE9FE70DCA}"/>
                </c:ext>
              </c:extLst>
            </c:dLbl>
            <c:dLbl>
              <c:idx val="10"/>
              <c:layout>
                <c:manualLayout>
                  <c:x val="8.8829850763660068E-3"/>
                  <c:y val="-1.6944676368961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63B6-4328-8BA2-14FE9FE70DCA}"/>
                </c:ext>
              </c:extLst>
            </c:dLbl>
            <c:dLbl>
              <c:idx val="11"/>
              <c:layout>
                <c:manualLayout>
                  <c:x val="1.0277294694434022E-2"/>
                  <c:y val="-1.659717494530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3B6-4328-8BA2-14FE9FE70DCA}"/>
                </c:ext>
              </c:extLst>
            </c:dLbl>
            <c:dLbl>
              <c:idx val="12"/>
              <c:layout>
                <c:manualLayout>
                  <c:x val="9.4518484856429639E-3"/>
                  <c:y val="-1.5004217458135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63B6-4328-8BA2-14FE9FE70DCA}"/>
                </c:ext>
              </c:extLst>
            </c:dLbl>
            <c:dLbl>
              <c:idx val="13"/>
              <c:layout>
                <c:manualLayout>
                  <c:x val="1.3676375913610095E-2"/>
                  <c:y val="-1.1902908547524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63B6-4328-8BA2-14FE9FE70DCA}"/>
                </c:ext>
              </c:extLst>
            </c:dLbl>
            <c:dLbl>
              <c:idx val="14"/>
              <c:layout>
                <c:manualLayout>
                  <c:x val="9.5211794419148479E-3"/>
                  <c:y val="-2.56697195069213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63B6-4328-8BA2-14FE9FE70DCA}"/>
                </c:ext>
              </c:extLst>
            </c:dLbl>
            <c:dLbl>
              <c:idx val="15"/>
              <c:layout>
                <c:manualLayout>
                  <c:x val="1.2025366973412397E-2"/>
                  <c:y val="-1.36109576841230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63B6-4328-8BA2-14FE9FE70DCA}"/>
                </c:ext>
              </c:extLst>
            </c:dLbl>
            <c:dLbl>
              <c:idx val="16"/>
              <c:layout>
                <c:manualLayout>
                  <c:x val="1.1199920764621341E-2"/>
                  <c:y val="-1.37339276309873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63B6-4328-8BA2-14FE9FE70DCA}"/>
                </c:ext>
              </c:extLst>
            </c:dLbl>
            <c:dLbl>
              <c:idx val="17"/>
              <c:layout>
                <c:manualLayout>
                  <c:x val="1.2594230382689354E-2"/>
                  <c:y val="-1.29880583850345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63B6-4328-8BA2-14FE9FE70DCA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3B6-4328-8BA2-14FE9FE70DCA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9-11'!$B$7:$B$25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9-11'!$D$7:$D$25</c:f>
              <c:numCache>
                <c:formatCode>0.0</c:formatCode>
                <c:ptCount val="19"/>
                <c:pt idx="0">
                  <c:v>0.16849199663016007</c:v>
                </c:pt>
                <c:pt idx="1">
                  <c:v>0.16849199663016007</c:v>
                </c:pt>
                <c:pt idx="2">
                  <c:v>0.21061499578770007</c:v>
                </c:pt>
                <c:pt idx="3">
                  <c:v>0.63184498736310024</c:v>
                </c:pt>
                <c:pt idx="4">
                  <c:v>1.2215669755686605</c:v>
                </c:pt>
                <c:pt idx="5">
                  <c:v>2.0219039595619206</c:v>
                </c:pt>
                <c:pt idx="6">
                  <c:v>3.4540859309182812</c:v>
                </c:pt>
                <c:pt idx="7">
                  <c:v>6.7818028643639421</c:v>
                </c:pt>
                <c:pt idx="8">
                  <c:v>8.7615838247683229</c:v>
                </c:pt>
                <c:pt idx="9">
                  <c:v>13.016006739679863</c:v>
                </c:pt>
                <c:pt idx="10">
                  <c:v>16.427969671440607</c:v>
                </c:pt>
                <c:pt idx="11">
                  <c:v>16.512215669755687</c:v>
                </c:pt>
                <c:pt idx="12">
                  <c:v>13.689974726200504</c:v>
                </c:pt>
                <c:pt idx="13">
                  <c:v>9.1406908171861847</c:v>
                </c:pt>
                <c:pt idx="14">
                  <c:v>4.5492839090143216</c:v>
                </c:pt>
                <c:pt idx="15">
                  <c:v>1.9376579612468408</c:v>
                </c:pt>
                <c:pt idx="16">
                  <c:v>0.96882898062342038</c:v>
                </c:pt>
                <c:pt idx="17">
                  <c:v>0.33698399326032014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63B6-4328-8BA2-14FE9FE70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23512704"/>
        <c:axId val="70131712"/>
        <c:axId val="0"/>
      </c:bar3DChart>
      <c:catAx>
        <c:axId val="12351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6415311722255386"/>
              <c:y val="0.947797741278372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31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131712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1032241409598851E-2"/>
              <c:y val="0.278956023286199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512704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460634502143265E-2"/>
          <c:y val="2.7181266980376102E-2"/>
          <c:w val="0.90233074361820198"/>
          <c:h val="0.7650897226753670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9039096250593527E-2"/>
                  <c:y val="-1.405094346893427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2.2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18B-43BE-A4D5-576923386B67}"/>
                </c:ext>
              </c:extLst>
            </c:dLbl>
            <c:dLbl>
              <c:idx val="1"/>
              <c:layout>
                <c:manualLayout>
                  <c:x val="1.0364803178736958E-2"/>
                  <c:y val="-1.6297799642907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18B-43BE-A4D5-576923386B67}"/>
                </c:ext>
              </c:extLst>
            </c:dLbl>
            <c:dLbl>
              <c:idx val="2"/>
              <c:layout>
                <c:manualLayout>
                  <c:x val="1.0569533414316531E-2"/>
                  <c:y val="-1.40668713311325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18B-43BE-A4D5-576923386B67}"/>
                </c:ext>
              </c:extLst>
            </c:dLbl>
            <c:dLbl>
              <c:idx val="3"/>
              <c:layout>
                <c:manualLayout>
                  <c:x val="8.9252055773710419E-3"/>
                  <c:y val="-1.3915821491640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18B-43BE-A4D5-576923386B67}"/>
                </c:ext>
              </c:extLst>
            </c:dLbl>
            <c:dLbl>
              <c:idx val="4"/>
              <c:layout>
                <c:manualLayout>
                  <c:x val="3.5817316541388771E-3"/>
                  <c:y val="-1.44968811047629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18B-43BE-A4D5-576923386B67}"/>
                </c:ext>
              </c:extLst>
            </c:dLbl>
            <c:dLbl>
              <c:idx val="5"/>
              <c:layout>
                <c:manualLayout>
                  <c:x val="8.2745852921838428E-4"/>
                  <c:y val="-2.17795519730867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18B-43BE-A4D5-576923386B67}"/>
                </c:ext>
              </c:extLst>
            </c:dLbl>
            <c:dLbl>
              <c:idx val="6"/>
              <c:layout>
                <c:manualLayout>
                  <c:x val="4.3606120886530422E-3"/>
                  <c:y val="-4.44994107251110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18B-43BE-A4D5-576923386B67}"/>
                </c:ext>
              </c:extLst>
            </c:dLbl>
            <c:dLbl>
              <c:idx val="7"/>
              <c:layout>
                <c:manualLayout>
                  <c:x val="-1.9626948191287259E-3"/>
                  <c:y val="-1.62215755735203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18B-43BE-A4D5-576923386B67}"/>
                </c:ext>
              </c:extLst>
            </c:dLbl>
            <c:dLbl>
              <c:idx val="8"/>
              <c:layout>
                <c:manualLayout>
                  <c:x val="3.4195716833276715E-3"/>
                  <c:y val="-1.5049871858812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18B-43BE-A4D5-576923386B67}"/>
                </c:ext>
              </c:extLst>
            </c:dLbl>
            <c:dLbl>
              <c:idx val="9"/>
              <c:layout>
                <c:manualLayout>
                  <c:x val="5.843026558417193E-3"/>
                  <c:y val="-1.44479411525435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18B-43BE-A4D5-576923386B67}"/>
                </c:ext>
              </c:extLst>
            </c:dLbl>
            <c:dLbl>
              <c:idx val="10"/>
              <c:layout>
                <c:manualLayout>
                  <c:x val="8.2676291434713393E-3"/>
                  <c:y val="-1.5706413533544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18B-43BE-A4D5-576923386B67}"/>
                </c:ext>
              </c:extLst>
            </c:dLbl>
            <c:dLbl>
              <c:idx val="11"/>
              <c:layout>
                <c:manualLayout>
                  <c:x val="9.5822372924804777E-3"/>
                  <c:y val="-1.4738924355499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18B-43BE-A4D5-576923386B67}"/>
                </c:ext>
              </c:extLst>
            </c:dLbl>
            <c:dLbl>
              <c:idx val="12"/>
              <c:layout>
                <c:manualLayout>
                  <c:x val="8.1776736842411636E-3"/>
                  <c:y val="-1.27554773434723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18B-43BE-A4D5-576923386B67}"/>
                </c:ext>
              </c:extLst>
            </c:dLbl>
            <c:dLbl>
              <c:idx val="13"/>
              <c:layout>
                <c:manualLayout>
                  <c:x val="1.2822032096154382E-2"/>
                  <c:y val="-9.46800083920993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18B-43BE-A4D5-576923386B67}"/>
                </c:ext>
              </c:extLst>
            </c:dLbl>
            <c:dLbl>
              <c:idx val="14"/>
              <c:layout>
                <c:manualLayout>
                  <c:x val="8.5872506780159518E-3"/>
                  <c:y val="-7.72004641344789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18B-43BE-A4D5-576923386B67}"/>
                </c:ext>
              </c:extLst>
            </c:dLbl>
            <c:dLbl>
              <c:idx val="15"/>
              <c:layout>
                <c:manualLayout>
                  <c:x val="1.1011736740454515E-2"/>
                  <c:y val="-1.26164082670742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18B-43BE-A4D5-576923386B67}"/>
                </c:ext>
              </c:extLst>
            </c:dLbl>
            <c:dLbl>
              <c:idx val="16"/>
              <c:layout>
                <c:manualLayout>
                  <c:x val="1.0106705585220165E-2"/>
                  <c:y val="-1.1419763394175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18B-43BE-A4D5-576923386B67}"/>
                </c:ext>
              </c:extLst>
            </c:dLbl>
            <c:dLbl>
              <c:idx val="17"/>
              <c:layout>
                <c:manualLayout>
                  <c:x val="1.1421313734229303E-2"/>
                  <c:y val="-1.1719652498576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18B-43BE-A4D5-576923386B67}"/>
                </c:ext>
              </c:extLst>
            </c:dLbl>
            <c:dLbl>
              <c:idx val="18"/>
              <c:layout>
                <c:manualLayout>
                  <c:x val="1.4794767451884388E-2"/>
                  <c:y val="-1.08681253117098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18B-43BE-A4D5-576923386B67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9-11'!$B$7:$B$25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9-11'!$F$7:$F$25</c:f>
              <c:numCache>
                <c:formatCode>0.0</c:formatCode>
                <c:ptCount val="19"/>
                <c:pt idx="0">
                  <c:v>2.1659037624204536</c:v>
                </c:pt>
                <c:pt idx="1">
                  <c:v>1.0494585240593948</c:v>
                </c:pt>
                <c:pt idx="2">
                  <c:v>1.4737077146365971</c:v>
                </c:pt>
                <c:pt idx="3">
                  <c:v>2.2552193814893382</c:v>
                </c:pt>
                <c:pt idx="4">
                  <c:v>3.6842692865914928</c:v>
                </c:pt>
                <c:pt idx="5">
                  <c:v>4.5550965725131185</c:v>
                </c:pt>
                <c:pt idx="6">
                  <c:v>7.3685385731829856</c:v>
                </c:pt>
                <c:pt idx="7">
                  <c:v>10.606229764430054</c:v>
                </c:pt>
                <c:pt idx="8">
                  <c:v>12.660489003014403</c:v>
                </c:pt>
                <c:pt idx="9">
                  <c:v>14.279334598637936</c:v>
                </c:pt>
                <c:pt idx="10">
                  <c:v>13.062409288824384</c:v>
                </c:pt>
                <c:pt idx="11">
                  <c:v>10.71787428826616</c:v>
                </c:pt>
                <c:pt idx="12">
                  <c:v>7.0001116445238365</c:v>
                </c:pt>
                <c:pt idx="13">
                  <c:v>4.1978340962375791</c:v>
                </c:pt>
                <c:pt idx="14">
                  <c:v>2.6794685720665399</c:v>
                </c:pt>
                <c:pt idx="15">
                  <c:v>1.2392542145807748</c:v>
                </c:pt>
                <c:pt idx="16">
                  <c:v>0.64753823824941392</c:v>
                </c:pt>
                <c:pt idx="17">
                  <c:v>0.26794685720665401</c:v>
                </c:pt>
                <c:pt idx="18">
                  <c:v>5.5822261918052916E-2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818B-43BE-A4D5-576923386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70006656"/>
        <c:axId val="70025216"/>
        <c:axId val="0"/>
      </c:bar3DChart>
      <c:catAx>
        <c:axId val="70006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</a:t>
                </a:r>
                <a:r>
                  <a:rPr lang="en-US" baseline="0"/>
                  <a:t> </a:t>
                </a:r>
                <a:r>
                  <a:rPr lang="en-US"/>
                  <a:t>Reserves, Million Barrels of Oil</a:t>
                </a:r>
              </a:p>
            </c:rich>
          </c:tx>
          <c:layout>
            <c:manualLayout>
              <c:xMode val="edge"/>
              <c:yMode val="edge"/>
              <c:x val="0.34702000765134117"/>
              <c:y val="0.938552132942331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25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025216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8801358229548632E-2"/>
              <c:y val="0.261011464759718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06656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801331853496109E-2"/>
          <c:y val="1.794453507340946E-2"/>
          <c:w val="0.90899001109877908"/>
          <c:h val="0.74061990212071782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958826733783708E-2"/>
                  <c:y val="-1.529263165105993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1.9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0D4-4766-9D43-FE8BAFC1792B}"/>
                </c:ext>
              </c:extLst>
            </c:dLbl>
            <c:dLbl>
              <c:idx val="1"/>
              <c:layout>
                <c:manualLayout>
                  <c:x val="8.9711926963624514E-3"/>
                  <c:y val="-1.72986859513686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0D4-4766-9D43-FE8BAFC1792B}"/>
                </c:ext>
              </c:extLst>
            </c:dLbl>
            <c:dLbl>
              <c:idx val="2"/>
              <c:layout>
                <c:manualLayout>
                  <c:x val="1.0642942662133935E-2"/>
                  <c:y val="-1.50581666688075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0D4-4766-9D43-FE8BAFC1792B}"/>
                </c:ext>
              </c:extLst>
            </c:dLbl>
            <c:dLbl>
              <c:idx val="3"/>
              <c:layout>
                <c:manualLayout>
                  <c:x val="1.1204814714475911E-2"/>
                  <c:y val="-1.53592546445560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0D4-4766-9D43-FE8BAFC1792B}"/>
                </c:ext>
              </c:extLst>
            </c:dLbl>
            <c:dLbl>
              <c:idx val="4"/>
              <c:layout>
                <c:manualLayout>
                  <c:x val="1.1766570244202249E-2"/>
                  <c:y val="-1.5208710656681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0D4-4766-9D43-FE8BAFC1792B}"/>
                </c:ext>
              </c:extLst>
            </c:dLbl>
            <c:dLbl>
              <c:idx val="5"/>
              <c:layout>
                <c:manualLayout>
                  <c:x val="1.121856438311469E-2"/>
                  <c:y val="-2.141184227991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0D4-4766-9D43-FE8BAFC1792B}"/>
                </c:ext>
              </c:extLst>
            </c:dLbl>
            <c:dLbl>
              <c:idx val="6"/>
              <c:layout>
                <c:manualLayout>
                  <c:x val="1.1780436435456666E-2"/>
                  <c:y val="-1.4529635671560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0D4-4766-9D43-FE8BAFC1792B}"/>
                </c:ext>
              </c:extLst>
            </c:dLbl>
            <c:dLbl>
              <c:idx val="7"/>
              <c:layout>
                <c:manualLayout>
                  <c:x val="9.0125582248944524E-3"/>
                  <c:y val="-2.88719048781218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0D4-4766-9D43-FE8BAFC1792B}"/>
                </c:ext>
              </c:extLst>
            </c:dLbl>
            <c:dLbl>
              <c:idx val="8"/>
              <c:layout>
                <c:manualLayout>
                  <c:x val="7.8540903807667924E-3"/>
                  <c:y val="-1.58528471053679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0D4-4766-9D43-FE8BAFC1792B}"/>
                </c:ext>
              </c:extLst>
            </c:dLbl>
            <c:dLbl>
              <c:idx val="9"/>
              <c:layout>
                <c:manualLayout>
                  <c:x val="5.0862121702045784E-3"/>
                  <c:y val="-1.6462045017619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0D4-4766-9D43-FE8BAFC1792B}"/>
                </c:ext>
              </c:extLst>
            </c:dLbl>
            <c:dLbl>
              <c:idx val="10"/>
              <c:layout>
                <c:manualLayout>
                  <c:x val="8.9777179628350509E-3"/>
                  <c:y val="-1.65634352802147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0D4-4766-9D43-FE8BAFC1792B}"/>
                </c:ext>
              </c:extLst>
            </c:dLbl>
            <c:dLbl>
              <c:idx val="11"/>
              <c:layout>
                <c:manualLayout>
                  <c:x val="9.5395900151770269E-3"/>
                  <c:y val="-1.47641006538130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0D4-4766-9D43-FE8BAFC1792B}"/>
                </c:ext>
              </c:extLst>
            </c:dLbl>
            <c:dLbl>
              <c:idx val="12"/>
              <c:layout>
                <c:manualLayout>
                  <c:x val="9.601929614514039E-3"/>
                  <c:y val="-1.5310272186612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0D4-4766-9D43-FE8BAFC1792B}"/>
                </c:ext>
              </c:extLst>
            </c:dLbl>
            <c:dLbl>
              <c:idx val="13"/>
              <c:layout>
                <c:manualLayout>
                  <c:x val="1.3493435407144512E-2"/>
                  <c:y val="-2.5878836923524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0D4-4766-9D43-FE8BAFC1792B}"/>
                </c:ext>
              </c:extLst>
            </c:dLbl>
            <c:dLbl>
              <c:idx val="14"/>
              <c:layout>
                <c:manualLayout>
                  <c:x val="9.6156792831527619E-3"/>
                  <c:y val="-8.51883726605953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0D4-4766-9D43-FE8BAFC1792B}"/>
                </c:ext>
              </c:extLst>
            </c:dLbl>
            <c:dLbl>
              <c:idx val="15"/>
              <c:layout>
                <c:manualLayout>
                  <c:x val="1.0177551335494738E-2"/>
                  <c:y val="-1.3080371478850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0D4-4766-9D43-FE8BAFC1792B}"/>
                </c:ext>
              </c:extLst>
            </c:dLbl>
            <c:dLbl>
              <c:idx val="16"/>
              <c:layout>
                <c:manualLayout>
                  <c:x val="1.0739423387836716E-2"/>
                  <c:y val="-1.25761604432398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0D4-4766-9D43-FE8BAFC1792B}"/>
                </c:ext>
              </c:extLst>
            </c:dLbl>
            <c:dLbl>
              <c:idx val="17"/>
              <c:layout>
                <c:manualLayout>
                  <c:x val="1.1301178917563107E-2"/>
                  <c:y val="-1.38258981901323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0D4-4766-9D43-FE8BAFC1792B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0D4-4766-9D43-FE8BAFC1792B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9-11'!$G$7:$G$25</c:f>
              <c:strCache>
                <c:ptCount val="19"/>
                <c:pt idx="0">
                  <c:v>0.0000 - 0.00585</c:v>
                </c:pt>
                <c:pt idx="1">
                  <c:v>0.00585 - 0.0117</c:v>
                </c:pt>
                <c:pt idx="2">
                  <c:v>0.0117 - 0.0234</c:v>
                </c:pt>
                <c:pt idx="3">
                  <c:v>0.0234 - 0.0469</c:v>
                </c:pt>
                <c:pt idx="4">
                  <c:v>0.0469 - 0.0938</c:v>
                </c:pt>
                <c:pt idx="5">
                  <c:v>0.0938 - 0.1875</c:v>
                </c:pt>
                <c:pt idx="6">
                  <c:v>0.1875 - 0.375</c:v>
                </c:pt>
                <c:pt idx="7">
                  <c:v>0.375 - 0.750</c:v>
                </c:pt>
                <c:pt idx="8">
                  <c:v>0.75 - 1.50</c:v>
                </c:pt>
                <c:pt idx="9">
                  <c:v>1.50 - 3.00</c:v>
                </c:pt>
                <c:pt idx="10">
                  <c:v>3 - 6</c:v>
                </c:pt>
                <c:pt idx="11">
                  <c:v>6 - 12</c:v>
                </c:pt>
                <c:pt idx="12">
                  <c:v>12 - 24</c:v>
                </c:pt>
                <c:pt idx="13">
                  <c:v>24 - 48</c:v>
                </c:pt>
                <c:pt idx="14">
                  <c:v>48 - 96</c:v>
                </c:pt>
                <c:pt idx="15">
                  <c:v>96 - 192</c:v>
                </c:pt>
                <c:pt idx="16">
                  <c:v>192 - 384</c:v>
                </c:pt>
                <c:pt idx="17">
                  <c:v>384 - 768</c:v>
                </c:pt>
                <c:pt idx="18">
                  <c:v>768 - 1,536</c:v>
                </c:pt>
              </c:strCache>
            </c:strRef>
          </c:cat>
          <c:val>
            <c:numRef>
              <c:f>'Figs 9-11'!$I$7:$I$25</c:f>
              <c:numCache>
                <c:formatCode>0.0</c:formatCode>
                <c:ptCount val="19"/>
                <c:pt idx="0">
                  <c:v>1.9216397992953986</c:v>
                </c:pt>
                <c:pt idx="1">
                  <c:v>0.9875093413045799</c:v>
                </c:pt>
                <c:pt idx="2">
                  <c:v>1.4358919611401728</c:v>
                </c:pt>
                <c:pt idx="3">
                  <c:v>2.0123839009287927</c:v>
                </c:pt>
                <c:pt idx="4">
                  <c:v>3.1119888971922709</c:v>
                </c:pt>
                <c:pt idx="5">
                  <c:v>4.9322088181915236</c:v>
                </c:pt>
                <c:pt idx="6">
                  <c:v>6.9445927191203154</c:v>
                </c:pt>
                <c:pt idx="7">
                  <c:v>9.7149567631045155</c:v>
                </c:pt>
                <c:pt idx="8">
                  <c:v>12.976406533575318</c:v>
                </c:pt>
                <c:pt idx="9">
                  <c:v>14.946087327853103</c:v>
                </c:pt>
                <c:pt idx="10">
                  <c:v>14.289527063093841</c:v>
                </c:pt>
                <c:pt idx="11">
                  <c:v>11.572541902423401</c:v>
                </c:pt>
                <c:pt idx="12">
                  <c:v>7.7666275221522358</c:v>
                </c:pt>
                <c:pt idx="13">
                  <c:v>4.3290274367460233</c:v>
                </c:pt>
                <c:pt idx="14">
                  <c:v>1.9590050176150315</c:v>
                </c:pt>
                <c:pt idx="15">
                  <c:v>0.7312907013985267</c:v>
                </c:pt>
                <c:pt idx="16">
                  <c:v>0.28824596989430984</c:v>
                </c:pt>
                <c:pt idx="17">
                  <c:v>5.3378883313761075E-2</c:v>
                </c:pt>
                <c:pt idx="18">
                  <c:v>2.6689441656880537E-2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B0D4-4766-9D43-FE8BAFC17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70083712"/>
        <c:axId val="70085632"/>
        <c:axId val="0"/>
      </c:bar3DChart>
      <c:catAx>
        <c:axId val="7008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Billion Cubic Feet of Gas</a:t>
                </a:r>
              </a:p>
            </c:rich>
          </c:tx>
          <c:layout>
            <c:manualLayout>
              <c:xMode val="edge"/>
              <c:yMode val="edge"/>
              <c:x val="0.32999903542775982"/>
              <c:y val="0.934204882817647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85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085632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9.4339591869448181E-2"/>
              <c:y val="0.249592231361336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83712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103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2.9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1,185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22.2 bbl/MMcf</a:t>
          </a:r>
          <a:endParaRPr lang="en-US"/>
        </a:p>
      </cdr:txBody>
    </cdr:sp>
  </cdr:relSizeAnchor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2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3.0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1,225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20.2 Bbl/MMcf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0.2015</cdr:x>
      <cdr:y>0.07775</cdr:y>
    </cdr:from>
    <cdr:to>
      <cdr:x>0.4445</cdr:x>
      <cdr:y>0.1905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29278" y="453969"/>
          <a:ext cx="2085432" cy="65832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0.3 MMBbl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2.1 MMBbl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1,185 SCF/STB</a:t>
          </a:r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0.21125</cdr:x>
      <cdr:y>0.06275</cdr:y>
    </cdr:from>
    <cdr:to>
      <cdr:x>0.46675</cdr:x>
      <cdr:y>0.167</cdr:y>
    </cdr:to>
    <cdr:sp macro="" textlink="">
      <cdr:nvSpPr>
        <cdr:cNvPr id="16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13395" y="366634"/>
          <a:ext cx="2193241" cy="609098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2.0 BCF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 8.3 BCF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 12.3 Bbl/MMcf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workbookViewId="0">
      <selection activeCell="H39" sqref="H39"/>
    </sheetView>
  </sheetViews>
  <sheetFormatPr defaultRowHeight="12.75" x14ac:dyDescent="0.2"/>
  <cols>
    <col min="1" max="1" width="6.28515625" style="1" customWidth="1"/>
    <col min="2" max="2" width="21.7109375" customWidth="1"/>
    <col min="3" max="3" width="12.85546875" customWidth="1"/>
    <col min="4" max="4" width="13.7109375" customWidth="1"/>
    <col min="5" max="5" width="12.85546875" customWidth="1"/>
    <col min="6" max="6" width="13.7109375" customWidth="1"/>
    <col min="7" max="7" width="16.5703125" style="1" customWidth="1"/>
    <col min="8" max="8" width="13.42578125" customWidth="1"/>
    <col min="9" max="9" width="13.7109375" customWidth="1"/>
  </cols>
  <sheetData>
    <row r="1" spans="1:9" ht="17.45" customHeight="1" x14ac:dyDescent="0.2">
      <c r="C1" s="55" t="s">
        <v>66</v>
      </c>
      <c r="D1" s="55"/>
      <c r="E1" s="55" t="s">
        <v>67</v>
      </c>
      <c r="F1" s="55"/>
      <c r="G1" s="5"/>
      <c r="H1" s="55" t="s">
        <v>68</v>
      </c>
      <c r="I1" s="55"/>
    </row>
    <row r="2" spans="1:9" ht="12.75" customHeight="1" x14ac:dyDescent="0.2">
      <c r="A2" s="56" t="s">
        <v>7</v>
      </c>
      <c r="B2" s="59" t="s">
        <v>55</v>
      </c>
      <c r="C2" s="59" t="s">
        <v>65</v>
      </c>
      <c r="D2" s="59" t="s">
        <v>60</v>
      </c>
      <c r="E2" s="59" t="s">
        <v>64</v>
      </c>
      <c r="F2" s="59" t="s">
        <v>61</v>
      </c>
      <c r="G2" s="59" t="s">
        <v>12</v>
      </c>
      <c r="H2" s="59" t="s">
        <v>62</v>
      </c>
      <c r="I2" s="62" t="s">
        <v>63</v>
      </c>
    </row>
    <row r="3" spans="1:9" x14ac:dyDescent="0.2">
      <c r="A3" s="57"/>
      <c r="B3" s="60"/>
      <c r="C3" s="60"/>
      <c r="D3" s="60"/>
      <c r="E3" s="60"/>
      <c r="F3" s="60"/>
      <c r="G3" s="60"/>
      <c r="H3" s="60"/>
      <c r="I3" s="63"/>
    </row>
    <row r="4" spans="1:9" x14ac:dyDescent="0.2">
      <c r="A4" s="57"/>
      <c r="B4" s="60"/>
      <c r="C4" s="60"/>
      <c r="D4" s="60"/>
      <c r="E4" s="60"/>
      <c r="F4" s="60"/>
      <c r="G4" s="60"/>
      <c r="H4" s="60"/>
      <c r="I4" s="63"/>
    </row>
    <row r="5" spans="1:9" ht="26.25" customHeight="1" x14ac:dyDescent="0.2">
      <c r="A5" s="58"/>
      <c r="B5" s="61"/>
      <c r="C5" s="61"/>
      <c r="D5" s="61"/>
      <c r="E5" s="61"/>
      <c r="F5" s="61"/>
      <c r="G5" s="61"/>
      <c r="H5" s="61"/>
      <c r="I5" s="64"/>
    </row>
    <row r="6" spans="1:9" ht="26.25" customHeight="1" x14ac:dyDescent="0.2">
      <c r="A6" s="31"/>
      <c r="B6" s="30"/>
      <c r="C6" s="44" t="s">
        <v>69</v>
      </c>
      <c r="D6" s="45"/>
      <c r="E6" s="44" t="s">
        <v>70</v>
      </c>
      <c r="F6" s="45"/>
      <c r="G6" s="46"/>
      <c r="H6" s="45" t="s">
        <v>71</v>
      </c>
      <c r="I6" s="47"/>
    </row>
    <row r="7" spans="1:9" ht="15" x14ac:dyDescent="0.25">
      <c r="A7" s="14">
        <v>-5</v>
      </c>
      <c r="B7" s="15" t="s">
        <v>2</v>
      </c>
      <c r="C7" s="54">
        <v>4</v>
      </c>
      <c r="D7" s="2">
        <f t="shared" ref="D7:D26" si="0">C7/$C$39*100</f>
        <v>0.16849199663016007</v>
      </c>
      <c r="E7" s="53">
        <v>194</v>
      </c>
      <c r="F7" s="6">
        <f t="shared" ref="F7:F26" si="1">E7/$D$39*100</f>
        <v>2.1659037624204536</v>
      </c>
      <c r="G7" s="17" t="s">
        <v>4</v>
      </c>
      <c r="H7" s="53">
        <v>360</v>
      </c>
      <c r="I7" s="27">
        <f>H7/$F$39*100</f>
        <v>1.9216397992953986</v>
      </c>
    </row>
    <row r="8" spans="1:9" ht="15" x14ac:dyDescent="0.25">
      <c r="A8" s="16">
        <v>-4</v>
      </c>
      <c r="B8" s="17" t="s">
        <v>3</v>
      </c>
      <c r="C8" s="54">
        <v>4</v>
      </c>
      <c r="D8" s="2">
        <f t="shared" si="0"/>
        <v>0.16849199663016007</v>
      </c>
      <c r="E8" s="53">
        <v>94</v>
      </c>
      <c r="F8" s="6">
        <f t="shared" si="1"/>
        <v>1.0494585240593948</v>
      </c>
      <c r="G8" s="17" t="s">
        <v>5</v>
      </c>
      <c r="H8" s="53">
        <v>185</v>
      </c>
      <c r="I8" s="27">
        <f t="shared" ref="I8:I27" si="2">H8/$F$39*100</f>
        <v>0.9875093413045799</v>
      </c>
    </row>
    <row r="9" spans="1:9" ht="15" x14ac:dyDescent="0.25">
      <c r="A9" s="18">
        <v>-2</v>
      </c>
      <c r="B9" s="19" t="s">
        <v>0</v>
      </c>
      <c r="C9" s="54">
        <v>5</v>
      </c>
      <c r="D9" s="2">
        <f t="shared" si="0"/>
        <v>0.21061499578770007</v>
      </c>
      <c r="E9" s="53">
        <v>132</v>
      </c>
      <c r="F9" s="6">
        <f t="shared" si="1"/>
        <v>1.4737077146365971</v>
      </c>
      <c r="G9" s="19" t="s">
        <v>1</v>
      </c>
      <c r="H9" s="53">
        <v>269</v>
      </c>
      <c r="I9" s="27">
        <f t="shared" si="2"/>
        <v>1.4358919611401728</v>
      </c>
    </row>
    <row r="10" spans="1:9" ht="15" x14ac:dyDescent="0.25">
      <c r="A10" s="18">
        <v>-2</v>
      </c>
      <c r="B10" s="20" t="s">
        <v>34</v>
      </c>
      <c r="C10" s="54">
        <v>15</v>
      </c>
      <c r="D10" s="2">
        <f t="shared" si="0"/>
        <v>0.63184498736310024</v>
      </c>
      <c r="E10" s="53">
        <v>202</v>
      </c>
      <c r="F10" s="6">
        <f t="shared" si="1"/>
        <v>2.2552193814893382</v>
      </c>
      <c r="G10" s="20" t="s">
        <v>31</v>
      </c>
      <c r="H10" s="53">
        <v>377</v>
      </c>
      <c r="I10" s="27">
        <f t="shared" si="2"/>
        <v>2.0123839009287927</v>
      </c>
    </row>
    <row r="11" spans="1:9" ht="15" x14ac:dyDescent="0.25">
      <c r="A11" s="18">
        <v>-1</v>
      </c>
      <c r="B11" s="20" t="s">
        <v>35</v>
      </c>
      <c r="C11" s="54">
        <v>29</v>
      </c>
      <c r="D11" s="2">
        <f t="shared" si="0"/>
        <v>1.2215669755686605</v>
      </c>
      <c r="E11" s="53">
        <v>330</v>
      </c>
      <c r="F11" s="6">
        <f t="shared" si="1"/>
        <v>3.6842692865914928</v>
      </c>
      <c r="G11" s="20" t="s">
        <v>32</v>
      </c>
      <c r="H11" s="53">
        <v>583</v>
      </c>
      <c r="I11" s="27">
        <f t="shared" si="2"/>
        <v>3.1119888971922709</v>
      </c>
    </row>
    <row r="12" spans="1:9" ht="15" x14ac:dyDescent="0.25">
      <c r="A12" s="18">
        <v>0</v>
      </c>
      <c r="B12" s="20" t="s">
        <v>36</v>
      </c>
      <c r="C12" s="54">
        <v>48</v>
      </c>
      <c r="D12" s="2">
        <f t="shared" si="0"/>
        <v>2.0219039595619206</v>
      </c>
      <c r="E12" s="53">
        <v>408</v>
      </c>
      <c r="F12" s="6">
        <f t="shared" si="1"/>
        <v>4.5550965725131185</v>
      </c>
      <c r="G12" s="20" t="s">
        <v>33</v>
      </c>
      <c r="H12" s="53">
        <v>924</v>
      </c>
      <c r="I12" s="27">
        <f t="shared" si="2"/>
        <v>4.9322088181915236</v>
      </c>
    </row>
    <row r="13" spans="1:9" ht="15" x14ac:dyDescent="0.25">
      <c r="A13" s="21">
        <v>1</v>
      </c>
      <c r="B13" s="20" t="s">
        <v>13</v>
      </c>
      <c r="C13" s="54">
        <v>82</v>
      </c>
      <c r="D13" s="2">
        <f t="shared" si="0"/>
        <v>3.4540859309182812</v>
      </c>
      <c r="E13" s="53">
        <v>660</v>
      </c>
      <c r="F13" s="6">
        <f t="shared" si="1"/>
        <v>7.3685385731829856</v>
      </c>
      <c r="G13" s="20" t="s">
        <v>37</v>
      </c>
      <c r="H13" s="53">
        <v>1301</v>
      </c>
      <c r="I13" s="27">
        <f t="shared" si="2"/>
        <v>6.9445927191203154</v>
      </c>
    </row>
    <row r="14" spans="1:9" ht="15" x14ac:dyDescent="0.25">
      <c r="A14" s="21">
        <v>2</v>
      </c>
      <c r="B14" s="20" t="s">
        <v>14</v>
      </c>
      <c r="C14" s="54">
        <v>161</v>
      </c>
      <c r="D14" s="2">
        <f t="shared" si="0"/>
        <v>6.7818028643639421</v>
      </c>
      <c r="E14" s="53">
        <v>950</v>
      </c>
      <c r="F14" s="6">
        <f t="shared" si="1"/>
        <v>10.606229764430054</v>
      </c>
      <c r="G14" s="20" t="s">
        <v>38</v>
      </c>
      <c r="H14" s="53">
        <v>1820</v>
      </c>
      <c r="I14" s="27">
        <f t="shared" si="2"/>
        <v>9.7149567631045155</v>
      </c>
    </row>
    <row r="15" spans="1:9" ht="15" x14ac:dyDescent="0.25">
      <c r="A15" s="21">
        <v>3</v>
      </c>
      <c r="B15" s="20" t="s">
        <v>15</v>
      </c>
      <c r="C15" s="54">
        <v>208</v>
      </c>
      <c r="D15" s="2">
        <f t="shared" si="0"/>
        <v>8.7615838247683229</v>
      </c>
      <c r="E15" s="53">
        <v>1134</v>
      </c>
      <c r="F15" s="6">
        <f t="shared" si="1"/>
        <v>12.660489003014403</v>
      </c>
      <c r="G15" s="20" t="s">
        <v>39</v>
      </c>
      <c r="H15" s="53">
        <v>2431</v>
      </c>
      <c r="I15" s="27">
        <f t="shared" si="2"/>
        <v>12.976406533575318</v>
      </c>
    </row>
    <row r="16" spans="1:9" ht="15" x14ac:dyDescent="0.25">
      <c r="A16" s="21">
        <v>4</v>
      </c>
      <c r="B16" s="20" t="s">
        <v>16</v>
      </c>
      <c r="C16" s="54">
        <v>309</v>
      </c>
      <c r="D16" s="2">
        <f t="shared" si="0"/>
        <v>13.016006739679863</v>
      </c>
      <c r="E16" s="53">
        <v>1279</v>
      </c>
      <c r="F16" s="6">
        <f t="shared" si="1"/>
        <v>14.279334598637936</v>
      </c>
      <c r="G16" s="20" t="s">
        <v>40</v>
      </c>
      <c r="H16" s="53">
        <v>2800</v>
      </c>
      <c r="I16" s="27">
        <f t="shared" si="2"/>
        <v>14.946087327853103</v>
      </c>
    </row>
    <row r="17" spans="1:11" ht="15" x14ac:dyDescent="0.25">
      <c r="A17" s="21">
        <v>5</v>
      </c>
      <c r="B17" s="20" t="s">
        <v>17</v>
      </c>
      <c r="C17" s="54">
        <v>390</v>
      </c>
      <c r="D17" s="2">
        <f t="shared" si="0"/>
        <v>16.427969671440607</v>
      </c>
      <c r="E17" s="53">
        <v>1170</v>
      </c>
      <c r="F17" s="6">
        <f t="shared" si="1"/>
        <v>13.062409288824384</v>
      </c>
      <c r="G17" s="20" t="s">
        <v>41</v>
      </c>
      <c r="H17" s="53">
        <v>2677</v>
      </c>
      <c r="I17" s="27">
        <f t="shared" si="2"/>
        <v>14.289527063093841</v>
      </c>
    </row>
    <row r="18" spans="1:11" ht="15" x14ac:dyDescent="0.25">
      <c r="A18" s="21">
        <v>6</v>
      </c>
      <c r="B18" s="22" t="s">
        <v>27</v>
      </c>
      <c r="C18" s="54">
        <v>392</v>
      </c>
      <c r="D18" s="2">
        <f t="shared" si="0"/>
        <v>16.512215669755687</v>
      </c>
      <c r="E18" s="53">
        <v>960</v>
      </c>
      <c r="F18" s="6">
        <f t="shared" si="1"/>
        <v>10.71787428826616</v>
      </c>
      <c r="G18" s="20" t="s">
        <v>42</v>
      </c>
      <c r="H18" s="53">
        <v>2168</v>
      </c>
      <c r="I18" s="27">
        <f t="shared" si="2"/>
        <v>11.572541902423401</v>
      </c>
    </row>
    <row r="19" spans="1:11" ht="15" x14ac:dyDescent="0.25">
      <c r="A19" s="21">
        <v>7</v>
      </c>
      <c r="B19" s="22" t="s">
        <v>28</v>
      </c>
      <c r="C19" s="54">
        <v>325</v>
      </c>
      <c r="D19" s="2">
        <f t="shared" si="0"/>
        <v>13.689974726200504</v>
      </c>
      <c r="E19" s="53">
        <v>627</v>
      </c>
      <c r="F19" s="6">
        <f t="shared" si="1"/>
        <v>7.0001116445238365</v>
      </c>
      <c r="G19" s="20" t="s">
        <v>43</v>
      </c>
      <c r="H19" s="53">
        <v>1455</v>
      </c>
      <c r="I19" s="27">
        <f t="shared" si="2"/>
        <v>7.7666275221522358</v>
      </c>
    </row>
    <row r="20" spans="1:11" ht="15" x14ac:dyDescent="0.25">
      <c r="A20" s="21">
        <v>8</v>
      </c>
      <c r="B20" s="22" t="s">
        <v>29</v>
      </c>
      <c r="C20" s="54">
        <v>217</v>
      </c>
      <c r="D20" s="2">
        <f t="shared" si="0"/>
        <v>9.1406908171861847</v>
      </c>
      <c r="E20" s="53">
        <v>376</v>
      </c>
      <c r="F20" s="6">
        <f t="shared" si="1"/>
        <v>4.1978340962375791</v>
      </c>
      <c r="G20" s="20" t="s">
        <v>44</v>
      </c>
      <c r="H20" s="53">
        <v>811</v>
      </c>
      <c r="I20" s="27">
        <f t="shared" si="2"/>
        <v>4.3290274367460233</v>
      </c>
    </row>
    <row r="21" spans="1:11" ht="15" x14ac:dyDescent="0.25">
      <c r="A21" s="21">
        <v>9</v>
      </c>
      <c r="B21" s="22" t="s">
        <v>30</v>
      </c>
      <c r="C21" s="54">
        <v>108</v>
      </c>
      <c r="D21" s="2">
        <f t="shared" si="0"/>
        <v>4.5492839090143216</v>
      </c>
      <c r="E21" s="53">
        <v>240</v>
      </c>
      <c r="F21" s="6">
        <f t="shared" si="1"/>
        <v>2.6794685720665399</v>
      </c>
      <c r="G21" s="20" t="s">
        <v>45</v>
      </c>
      <c r="H21" s="53">
        <v>367</v>
      </c>
      <c r="I21" s="27">
        <f t="shared" si="2"/>
        <v>1.9590050176150315</v>
      </c>
    </row>
    <row r="22" spans="1:11" ht="15" x14ac:dyDescent="0.25">
      <c r="A22" s="21">
        <v>10</v>
      </c>
      <c r="B22" s="20" t="s">
        <v>18</v>
      </c>
      <c r="C22" s="54">
        <v>46</v>
      </c>
      <c r="D22" s="2">
        <f t="shared" si="0"/>
        <v>1.9376579612468408</v>
      </c>
      <c r="E22" s="53">
        <v>111</v>
      </c>
      <c r="F22" s="6">
        <f t="shared" si="1"/>
        <v>1.2392542145807748</v>
      </c>
      <c r="G22" s="20" t="s">
        <v>46</v>
      </c>
      <c r="H22" s="53">
        <v>137</v>
      </c>
      <c r="I22" s="27">
        <f t="shared" si="2"/>
        <v>0.7312907013985267</v>
      </c>
      <c r="J22" s="4"/>
    </row>
    <row r="23" spans="1:11" ht="15" x14ac:dyDescent="0.25">
      <c r="A23" s="21">
        <v>11</v>
      </c>
      <c r="B23" s="20" t="s">
        <v>19</v>
      </c>
      <c r="C23" s="54">
        <v>23</v>
      </c>
      <c r="D23" s="2">
        <f t="shared" si="0"/>
        <v>0.96882898062342038</v>
      </c>
      <c r="E23" s="53">
        <v>58</v>
      </c>
      <c r="F23" s="6">
        <f t="shared" si="1"/>
        <v>0.64753823824941392</v>
      </c>
      <c r="G23" s="20" t="s">
        <v>47</v>
      </c>
      <c r="H23" s="53">
        <v>54</v>
      </c>
      <c r="I23" s="27">
        <f t="shared" si="2"/>
        <v>0.28824596989430984</v>
      </c>
    </row>
    <row r="24" spans="1:11" ht="15" x14ac:dyDescent="0.25">
      <c r="A24" s="21">
        <v>12</v>
      </c>
      <c r="B24" s="20" t="s">
        <v>20</v>
      </c>
      <c r="C24" s="54">
        <v>8</v>
      </c>
      <c r="D24" s="2">
        <f t="shared" si="0"/>
        <v>0.33698399326032014</v>
      </c>
      <c r="E24" s="53">
        <v>24</v>
      </c>
      <c r="F24" s="6">
        <f t="shared" si="1"/>
        <v>0.26794685720665401</v>
      </c>
      <c r="G24" s="20" t="s">
        <v>48</v>
      </c>
      <c r="H24" s="53">
        <v>10</v>
      </c>
      <c r="I24" s="27">
        <f t="shared" si="2"/>
        <v>5.3378883313761075E-2</v>
      </c>
    </row>
    <row r="25" spans="1:11" ht="15" x14ac:dyDescent="0.25">
      <c r="A25" s="21">
        <v>13</v>
      </c>
      <c r="B25" s="20" t="s">
        <v>21</v>
      </c>
      <c r="C25" s="54">
        <v>0</v>
      </c>
      <c r="D25" s="2">
        <f t="shared" si="0"/>
        <v>0</v>
      </c>
      <c r="E25" s="53">
        <v>5</v>
      </c>
      <c r="F25" s="6">
        <f t="shared" si="1"/>
        <v>5.5822261918052916E-2</v>
      </c>
      <c r="G25" s="20" t="s">
        <v>49</v>
      </c>
      <c r="H25" s="53">
        <v>5</v>
      </c>
      <c r="I25" s="27">
        <f t="shared" si="2"/>
        <v>2.6689441656880537E-2</v>
      </c>
    </row>
    <row r="26" spans="1:11" ht="15" x14ac:dyDescent="0.25">
      <c r="A26" s="21">
        <v>14</v>
      </c>
      <c r="B26" s="20" t="s">
        <v>22</v>
      </c>
      <c r="C26" s="54">
        <v>0</v>
      </c>
      <c r="D26" s="2">
        <f t="shared" si="0"/>
        <v>0</v>
      </c>
      <c r="E26" s="53">
        <v>3</v>
      </c>
      <c r="F26" s="6">
        <f t="shared" si="1"/>
        <v>3.3493357150831751E-2</v>
      </c>
      <c r="G26" s="20" t="s">
        <v>50</v>
      </c>
      <c r="H26" s="53">
        <v>0</v>
      </c>
      <c r="I26" s="27">
        <f t="shared" si="2"/>
        <v>0</v>
      </c>
    </row>
    <row r="27" spans="1:11" x14ac:dyDescent="0.2">
      <c r="A27" s="21">
        <v>15</v>
      </c>
      <c r="B27" s="20" t="s">
        <v>23</v>
      </c>
      <c r="C27" s="48">
        <v>0</v>
      </c>
      <c r="D27" s="2">
        <f t="shared" ref="D27:D29" si="3">C27/$C$39*100</f>
        <v>0</v>
      </c>
      <c r="E27" s="50">
        <v>0</v>
      </c>
      <c r="F27" s="6">
        <f>E27/$D$39*100</f>
        <v>0</v>
      </c>
      <c r="G27" s="20" t="s">
        <v>51</v>
      </c>
      <c r="H27" s="48">
        <v>0</v>
      </c>
      <c r="I27" s="27">
        <f t="shared" si="2"/>
        <v>0</v>
      </c>
    </row>
    <row r="28" spans="1:11" x14ac:dyDescent="0.2">
      <c r="A28" s="21">
        <v>16</v>
      </c>
      <c r="B28" s="20" t="s">
        <v>24</v>
      </c>
      <c r="C28" s="48">
        <v>0</v>
      </c>
      <c r="D28" s="2">
        <f t="shared" si="3"/>
        <v>0</v>
      </c>
      <c r="E28" s="50">
        <v>0</v>
      </c>
      <c r="F28" s="6">
        <f>E28/$D$39*100</f>
        <v>0</v>
      </c>
      <c r="G28" s="20" t="s">
        <v>52</v>
      </c>
      <c r="H28" s="48">
        <v>0</v>
      </c>
      <c r="I28" s="27">
        <f>H28/$F$39*100</f>
        <v>0</v>
      </c>
    </row>
    <row r="29" spans="1:11" x14ac:dyDescent="0.2">
      <c r="A29" s="21">
        <v>17</v>
      </c>
      <c r="B29" s="20" t="s">
        <v>25</v>
      </c>
      <c r="C29" s="48">
        <v>0</v>
      </c>
      <c r="D29" s="2">
        <f t="shared" si="3"/>
        <v>0</v>
      </c>
      <c r="E29" s="50">
        <v>0</v>
      </c>
      <c r="F29" s="6">
        <f>E29/$D$39*100</f>
        <v>0</v>
      </c>
      <c r="G29" s="20" t="s">
        <v>53</v>
      </c>
      <c r="H29" s="48">
        <v>0</v>
      </c>
      <c r="I29" s="27">
        <f>H29/$F$39*100</f>
        <v>0</v>
      </c>
    </row>
    <row r="30" spans="1:11" ht="13.5" thickBot="1" x14ac:dyDescent="0.25">
      <c r="A30" s="23">
        <v>18</v>
      </c>
      <c r="B30" s="24" t="s">
        <v>26</v>
      </c>
      <c r="C30" s="52">
        <v>0</v>
      </c>
      <c r="D30" s="25">
        <f>C30/$C$39*100</f>
        <v>0</v>
      </c>
      <c r="E30" s="51">
        <v>0</v>
      </c>
      <c r="F30" s="26">
        <f>E30/$D$39*100</f>
        <v>0</v>
      </c>
      <c r="G30" s="24" t="s">
        <v>54</v>
      </c>
      <c r="H30" s="49">
        <v>0</v>
      </c>
      <c r="I30" s="28">
        <f>H30/$F$39*100</f>
        <v>0</v>
      </c>
    </row>
    <row r="31" spans="1:11" x14ac:dyDescent="0.2">
      <c r="D31" s="2"/>
    </row>
    <row r="32" spans="1:11" x14ac:dyDescent="0.2">
      <c r="C32" s="3"/>
      <c r="D32" s="6"/>
      <c r="E32" s="3"/>
      <c r="F32" s="6"/>
      <c r="G32" s="7"/>
      <c r="H32" s="3"/>
      <c r="I32" s="6"/>
      <c r="K32" s="29"/>
    </row>
    <row r="33" spans="1:9" x14ac:dyDescent="0.2">
      <c r="D33" s="2"/>
      <c r="F33" s="2"/>
      <c r="G33" s="8"/>
      <c r="I33" s="2"/>
    </row>
    <row r="34" spans="1:9" x14ac:dyDescent="0.2">
      <c r="B34" t="s">
        <v>6</v>
      </c>
      <c r="D34" s="3"/>
      <c r="F34" s="3"/>
      <c r="G34" s="9"/>
      <c r="H34" s="29"/>
      <c r="I34" s="3"/>
    </row>
    <row r="37" spans="1:9" ht="13.5" thickBot="1" x14ac:dyDescent="0.25"/>
    <row r="38" spans="1:9" ht="26.25" customHeight="1" x14ac:dyDescent="0.2">
      <c r="A38" s="71"/>
      <c r="B38" s="72"/>
      <c r="C38" s="36" t="s">
        <v>56</v>
      </c>
      <c r="D38" s="37" t="s">
        <v>58</v>
      </c>
      <c r="E38" s="36"/>
      <c r="F38" s="38" t="s">
        <v>59</v>
      </c>
    </row>
    <row r="39" spans="1:9" x14ac:dyDescent="0.2">
      <c r="A39" s="69" t="s">
        <v>6</v>
      </c>
      <c r="B39" s="70"/>
      <c r="C39" s="39">
        <f>SUM(C7:C30)</f>
        <v>2374</v>
      </c>
      <c r="D39" s="40">
        <v>8957</v>
      </c>
      <c r="E39" s="11"/>
      <c r="F39" s="41">
        <f>SUM(H7:H30)</f>
        <v>18734</v>
      </c>
      <c r="H39" s="29"/>
    </row>
    <row r="40" spans="1:9" x14ac:dyDescent="0.2">
      <c r="A40" s="67"/>
      <c r="B40" s="68"/>
      <c r="C40" s="11"/>
      <c r="D40" s="10"/>
      <c r="E40" s="11"/>
      <c r="F40" s="34"/>
    </row>
    <row r="41" spans="1:9" x14ac:dyDescent="0.2">
      <c r="A41" s="69" t="s">
        <v>10</v>
      </c>
      <c r="B41" s="70"/>
      <c r="C41" s="11">
        <v>0.87815750000000004</v>
      </c>
      <c r="D41" s="11">
        <v>0.30706600000000001</v>
      </c>
      <c r="E41" s="11"/>
      <c r="F41" s="13">
        <v>1.96652</v>
      </c>
    </row>
    <row r="42" spans="1:9" x14ac:dyDescent="0.2">
      <c r="A42" s="69" t="s">
        <v>9</v>
      </c>
      <c r="B42" s="70"/>
      <c r="C42" s="11">
        <v>3.0111672346251055</v>
      </c>
      <c r="D42" s="11">
        <v>2.0759834773919836</v>
      </c>
      <c r="E42" s="11"/>
      <c r="F42" s="13">
        <v>8.3397565330415286</v>
      </c>
    </row>
    <row r="43" spans="1:9" x14ac:dyDescent="0.2">
      <c r="A43" s="69" t="s">
        <v>8</v>
      </c>
      <c r="B43" s="70"/>
      <c r="C43" s="11">
        <v>20.19863086743009</v>
      </c>
      <c r="D43" s="32" t="s">
        <v>57</v>
      </c>
      <c r="E43" s="11"/>
      <c r="F43" s="13">
        <v>12.296846762607448</v>
      </c>
    </row>
    <row r="44" spans="1:9" x14ac:dyDescent="0.2">
      <c r="A44" s="69" t="s">
        <v>11</v>
      </c>
      <c r="B44" s="70"/>
      <c r="C44" s="42">
        <v>1225.2347270459675</v>
      </c>
      <c r="D44" s="42">
        <v>1185.3803405175581</v>
      </c>
      <c r="E44" s="11"/>
      <c r="F44" s="43" t="s">
        <v>57</v>
      </c>
    </row>
    <row r="45" spans="1:9" ht="13.5" thickBot="1" x14ac:dyDescent="0.25">
      <c r="A45" s="65"/>
      <c r="B45" s="66"/>
      <c r="C45" s="12"/>
      <c r="D45" s="12"/>
      <c r="E45" s="35"/>
      <c r="F45" s="33"/>
    </row>
    <row r="48" spans="1:9" x14ac:dyDescent="0.2">
      <c r="H48" s="29"/>
    </row>
  </sheetData>
  <mergeCells count="20">
    <mergeCell ref="A38:B38"/>
    <mergeCell ref="A39:B39"/>
    <mergeCell ref="A44:B44"/>
    <mergeCell ref="E2:E5"/>
    <mergeCell ref="F2:F5"/>
    <mergeCell ref="A45:B45"/>
    <mergeCell ref="A40:B40"/>
    <mergeCell ref="A41:B41"/>
    <mergeCell ref="A42:B42"/>
    <mergeCell ref="A43:B43"/>
    <mergeCell ref="H1:I1"/>
    <mergeCell ref="A2:A5"/>
    <mergeCell ref="B2:B5"/>
    <mergeCell ref="C1:D1"/>
    <mergeCell ref="E1:F1"/>
    <mergeCell ref="C2:C5"/>
    <mergeCell ref="D2:D5"/>
    <mergeCell ref="H2:H5"/>
    <mergeCell ref="I2:I5"/>
    <mergeCell ref="G2:G5"/>
  </mergeCells>
  <phoneticPr fontId="0" type="noConversion"/>
  <pageMargins left="0.75" right="0.75" top="1" bottom="1" header="0.5" footer="0.5"/>
  <pageSetup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3</vt:i4>
      </vt:variant>
    </vt:vector>
  </HeadingPairs>
  <TitlesOfParts>
    <vt:vector size="4" baseType="lpstr">
      <vt:lpstr>Figs 9-11</vt:lpstr>
      <vt:lpstr>Fig. 9 Plot</vt:lpstr>
      <vt:lpstr>Fig. 10 Plot</vt:lpstr>
      <vt:lpstr>Fig. 11 Plot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2015-05-14T19:28:33Z</cp:lastPrinted>
  <dcterms:created xsi:type="dcterms:W3CDTF">2000-02-07T20:44:45Z</dcterms:created>
  <dcterms:modified xsi:type="dcterms:W3CDTF">2019-04-29T13:13:25Z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-1257337009</vt:i4>
  </property>
  <property fmtid="{D5CDD505-2E9C-101B-9397-08002B2CF9AE}" pid="3" name="_EmailSubject">
    <vt:lpwstr>OFR2001</vt:lpwstr>
  </property>
  <property fmtid="{D5CDD505-2E9C-101B-9397-08002B2CF9AE}" pid="4" name="_AuthorEmail">
    <vt:lpwstr>Steve.Patkowski@mms.gov</vt:lpwstr>
  </property>
  <property fmtid="{D5CDD505-2E9C-101B-9397-08002B2CF9AE}" pid="5" name="_AuthorEmailDisplayName">
    <vt:lpwstr>Patkowski, Steve</vt:lpwstr>
  </property>
  <property fmtid="{D5CDD505-2E9C-101B-9397-08002B2CF9AE}" pid="6" name="_ReviewingToolsShownOnce">
    <vt:lpwstr/>
  </property>
</Properties>
</file>